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Տեղ. բնութ-Գն ժամ" sheetId="1" r:id="rId1"/>
    <sheet name="Վճ ժամ"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 l="1"/>
  <c r="H12" i="1"/>
</calcChain>
</file>

<file path=xl/sharedStrings.xml><?xml version="1.0" encoding="utf-8"?>
<sst xmlns="http://schemas.openxmlformats.org/spreadsheetml/2006/main" count="77" uniqueCount="54">
  <si>
    <t>Հավելված N 1</t>
  </si>
  <si>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</si>
  <si>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</si>
  <si>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</si>
  <si>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</si>
  <si>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</si>
  <si>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</si>
  <si>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</si>
  <si>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</si>
  <si>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մատակարարման</t>
  </si>
  <si>
    <t>հասցեն</t>
  </si>
  <si>
    <t>ենթակա քանակը</t>
  </si>
  <si>
    <t>ԳՆՈՐԴ</t>
  </si>
  <si>
    <t>---------------------------------</t>
  </si>
  <si>
    <t>/ստորագրություն/</t>
  </si>
  <si>
    <t>Կ.Տ</t>
  </si>
  <si>
    <t>ՎԱՃԱՌՈՂ</t>
  </si>
  <si>
    <t xml:space="preserve"> ՀՀ դրամ</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</si>
  <si>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</si>
  <si>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</si>
  <si>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</si>
  <si>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</si>
  <si>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</si>
  <si>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</si>
  <si>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</si>
  <si>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</si>
  <si>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</si>
  <si>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</si>
  <si>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</si>
  <si>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</si>
  <si>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</si>
  <si>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</si>
  <si>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 հրավերում գումարները նշվում են տոկոսով, իսկ պայմանագիրը կնքելիս տոկոսի փոխարեն նշվում է կոնկրետ գումարի չափ</t>
  </si>
  <si>
    <t>ՎՃԱՐՄԱՆ ԺԱՄԱՆԱԿԱՑՈՒՅՑ*</t>
  </si>
  <si>
    <t>ՀՀ դրամ</t>
  </si>
  <si>
    <t xml:space="preserve">* Վճարման ենթակա գումարները ներկայացվում են աճողական կարգով: </t>
  </si>
  <si>
    <t>Ժամկետը</t>
  </si>
  <si>
    <t>Պայմանագիրն ուժի մեջ մտնելու օրվանից հետո Գնորդի պատվերը ստանալու օրվանից հաշված 20 օրացուցային օր հետո՝ 1-ին փուլի համար, մատակարարման մյուս փուլերի դեպքում՝ Գնորդի պատվերը ստանալուց հետո 3 աշխատանքային օրվա ընթացում:</t>
  </si>
  <si>
    <t>դիմաց վճարումները նախատեսվում է իրականացնել 202__թ-ին` ըստ ամիսների, այդ թվում**</t>
  </si>
  <si>
    <t xml:space="preserve">2022  թ. կնքված </t>
  </si>
  <si>
    <t>Ք. Երևան, Ք. Երևան, Հրաչյա  Քոչար  5/2</t>
  </si>
  <si>
    <t>Վառելիք (բենզին ռեգուլյար)</t>
  </si>
  <si>
    <t>Դիզելային վառելիք</t>
  </si>
  <si>
    <t xml:space="preserve">    «ԱԱ-ԳՀԱՊՁԲ-23/03»  ծածկագրով պայմանագրի</t>
  </si>
  <si>
    <t>լիտր</t>
  </si>
  <si>
    <t>Ցետանային թիվը 51-ից ոչ պակաս: 
Ցետանային ցուցիչը 46-ից ոչ պակաս: 
Խտությունը 150C ջերմաստիճանում 820-845 կգ/մ3: 
Պոլիցիկլիկ արոմատիկ ածխաջրածինների զանգվածային մասը՝ 11%-ից ոչ ավելի: Ծծմբի պարունակությունը 10 մգ/կգ-ից ոչ ավելի: 
Բռնկման ջերմաստիճանը՝ 55 0C-ից ոչ ցածր: 
Ածխածնի մնացորդը /կոքսելիությունը/ 10 % նստվածքում 0,3 %-ից ոչ ավելի: Մածուցիկությունը 400C-ում` 2,0-ից մինչև 4,5 մմ2/վ: 
Պղտորման ջերմաստիճանը` 5 0C-ից ոչ բարձր: 
Մատակարարումը կտրոնային (կիրառելի է միայն լիտրով ձեռք բերելու դեպքում): Անվտանգությունը, մակնշումը և փաթեթավորումը` համաձայն ՀՀ կառավարության 2004թ. նոյեմբերի 11-ի N 1592-Ն որոշմամբ հաստատված «Ներքին այրման շարժիչային վառելիքների տեխնիկական կանոնակարգի»:</t>
  </si>
  <si>
    <t xml:space="preserve">Ծանոթություն
1. Ապրանքների մատակարարումը /բացթողումը/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12 ամսվա ընթացքում ընկած ժամանակահատվածում, բայց ոչ ուշ քան մինչև 2023 թվականի դեկտեմբերի 25-ը, փուլային, յուրաքանչյուր անգամ: Ապրանքի (կամ դրա մի մասի)` առաջին խմբաքանակի մատակարարումը Գնորդը չի կարող պահանջել ավելի շուտ քան պայմանագրի ուժի մեջ մտնելու օրվանից հաշված 20 օրացուցային օրում, ընդ որում սահմանված ժամկետի հաշվարկը կատարվում է պայմանագրով նախատեսված կողմերի իրավունքների և պարտականությունների կատարման պայմանն ուժի մեջ մտնելու օրվանից՝ բացառությամբ այն դեպքի, երբ ընտրված մասնակիցը համաձայնում է պայմանագիրը կատարել ավելի կարճ ժամկետում: Այնուհետև, մատակարարումները պետք է իրականացվեն ըստ փաստացի պատվերների` ոչ ուշ քան 3 աշխատանքային օրվա ընթացքում:
</t>
  </si>
  <si>
    <t xml:space="preserve">2. Ապրանքների մատակարարման  վայր՝ Ք. Երևան ,Հրաչյա  Քոչար  5/2 
3. Յուրաքանչյուր անվանատող հանդիսանում է որպես առանձին չափաբաժին
4. Ապրանքները պետք է լինեն նոր և չօգտագործված
5. Ապրանքի/ների մատակարարաման համար պատվերը Գնորդի կողմից Վաճառողին կատարվում է  բանավոր, կամ գրավոր,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6․ «Գնումների մասին» ՀՀ օրենքի 13-րդ հոդվածի 5-րդ մասով նախատեսված ցանկացած հղման դեպքում կիրառելի է «կամ համարժեքը» արտահայտությունը:
</t>
  </si>
  <si>
    <t xml:space="preserve">«Հայաստանի ազգային արխիվ» ՊՈԱԿ
Հասցե՝ Ք. Երևան, Հրաչյա Քոչար  5/2
ՀՎՀՀ`00078217
Բանկ՝ ՀՀ ֆին. նախ. գործառ. վարչ. թիվ 1 ՏԳԲ
Հ/Հ 900018002080  
Տնօրեն
Ա․ Ստեփանյան
</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</si>
  <si>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</si>
  <si>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ընդհանուր առավելագույն քանակը*</t>
  </si>
  <si>
    <t>ՏԵԽՆԻԿԱԿԱՆ ԲՆՈՒԹԱԳԻՐ - ԳՆՄԱՆ ԺԱՄԱՆԱԿԱՑՈՒՅՑ</t>
  </si>
  <si>
    <t>Օկտանային թիվը որոշված՝ հետազոտական մեթոդով` ոչ պակաս 91: 
Շարժիչային մեթոդով` ոչ պակաս 81:  
Կապարի պարունակությունը 5 մգ/դմ3-ից ոչ ավելի: 
Խտությունը` 15 0C ջերմաստիճանում` 720-775 կգ/մ3: 
Ծծմբի պարունակությունը` 10 մգ/կգ-ից ոչ ավելի: 
Ածխաջրածինների ծավալային մասը, ոչ ավելի՝ արոմատիկ - 21%, օլեֆիններ - 21%, բենզոլի ծավալային մասը 1 %-ից ոչ ավելի: 
Թթվածնի զանգվածային մասը` 2,7 %-ից ոչ ավելի: 
Օքսիդիչների ծավալային մասը, ոչ ավելի` մեթանոլ - 3 %, էթանոլ- 5 %, իզոպրոպիլ սպիրտ- 10 %, իզոբութիլ սպիրտ-10 %, եռաբութիլ սպիրտ-7 %, եթերներ (C5 և ավելի) - 15 %, այլ օքսիդիչներ - 10 %: 
Մատակարարումը կտրոնային (կիրառելի է միայն լիտրով ձեռք բերելու դեպքում): Անվտանգությունը, մակնշումը և փաթեթավորումը` համաձայն ՀՀ կառավարության 2004թ. նոյեմբերի 11-ի N 1592-Ն որոշմամբ հաստատված «Ներքին այրման շարժիչային վառելիքների տեխնիկական կանոնակարգի»:</t>
  </si>
  <si>
    <t>ապրանքային նշանը, մակիշը և արտադրողի անվանումը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</si>
</sst>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2" x14ac:knownFonts="1">
    <font>
      <sz val="11"/>
      <color theme="1"/>
      <name val="Calibri"/>
      <family val="2"/>
      <scheme val="minor"/>
    </font>
    <font>
      <i/>
      <sz val="9"/>
      <color theme="1"/>
      <name val="GHEA Grapalat"/>
      <family val="3"/>
    </font>
    <font>
      <sz val="9"/>
      <color theme="1"/>
      <name val="GHEA Grapalat"/>
      <family val="3"/>
    </font>
    <font>
      <sz val="10"/>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b/>
      <sz val="10"/>
      <color theme="1"/>
      <name val="GHEA Grapalat"/>
      <family val="3"/>
    </font>
    <font>
      <b/>
      <sz val="11"/>
      <color theme="1"/>
      <name val="GHEA Grapalat"/>
      <family val="3"/>
    </font>
    <font>
      <b/>
      <sz val="12"/>
      <color theme="1"/>
      <name val="Calibri"/>
      <family val="2"/>
      <scheme val="minor"/>
    </font>
    <fon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43" fontId="11" fillId="0" borderId="0" applyFont="0" applyFill="0" applyBorder="0" applyAlignment="0" applyProtection="0"/>
  </cellStyleXfs>
  <cellXfs count="43">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2" fillId="0" borderId="0" xfId="0" applyFont="1" applyAlignment="1">
      <alignment horizontal="right" vertical="center"/>
    </xf>
    <xf numFmtId="0" fontId="0" fillId="0" borderId="0" xfId="0" applyAlignment="1">
      <alignment horizontal="left"/>
    </xf>
    <xf numFmtId="0" fontId="3" fillId="0" borderId="1" xfId="0" applyFont="1" applyBorder="1" applyAlignment="1">
      <alignment horizontal="left" vertical="center" wrapText="1"/>
    </xf>
    <xf numFmtId="0" fontId="10" fillId="0" borderId="0" xfId="0" applyFont="1"/>
    <xf numFmtId="0" fontId="3"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xf>
    <xf numFmtId="9" fontId="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xf numFmtId="0" fontId="3" fillId="0" borderId="0" xfId="0" applyFont="1" applyAlignment="1">
      <alignment horizontal="right" vertical="center"/>
    </xf>
    <xf numFmtId="0" fontId="5" fillId="0" borderId="0" xfId="0" applyFont="1" applyAlignment="1">
      <alignment wrapText="1"/>
    </xf>
    <xf numFmtId="0" fontId="0" fillId="0" borderId="0" xfId="0" applyAlignment="1">
      <alignment horizontal="center"/>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43" fontId="6" fillId="0" borderId="1" xfId="1" applyFont="1" applyBorder="1" applyAlignment="1">
      <alignment horizontal="right"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left" vertical="center" wrapText="1"/>
    </xf>
    <xf numFmtId="0" fontId="8" fillId="0" borderId="0" xfId="0" applyFont="1" applyAlignment="1">
      <alignment horizontal="center" vertical="center"/>
    </xf>
    <xf numFmtId="0" fontId="3" fillId="0" borderId="3" xfId="0" applyFont="1" applyBorder="1" applyAlignment="1">
      <alignment horizontal="left" vertical="top" wrapText="1"/>
    </xf>
    <xf numFmtId="0" fontId="3" fillId="0" borderId="0" xfId="0" applyFont="1" applyBorder="1" applyAlignment="1">
      <alignment horizontal="left" vertical="top" wrapText="1"/>
    </xf>
    <xf numFmtId="0" fontId="7"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9" fillId="0" borderId="0" xfId="0" applyFont="1" applyAlignment="1">
      <alignment horizontal="center" vertical="center"/>
    </xf>
    <xf numFmtId="0" fontId="3" fillId="0" borderId="1" xfId="0"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zoomScale="80" zoomScaleNormal="80" workbookViewId="0">
      <selection activeCell="D12" sqref="D12"/>
    </sheetView>
  </sheetViews>
  <sheetFormatPr defaultRowHeight="15" x14ac:dyDescent="0.25"/>
  <cols>
    <col min="1" max="1" width="14.85546875" customWidth="1"/>
    <col min="2" max="2" width="16.7109375" customWidth="1"/>
    <col min="3" max="3" width="29.85546875" customWidth="1"/>
    <col min="4" max="4" width="21.28515625" customWidth="1"/>
    <col min="5" max="5" width="83.7109375" customWidth="1"/>
    <col min="6" max="6" width="10" customWidth="1"/>
    <col min="7" max="7" width="17" style="21" customWidth="1"/>
    <col min="8" max="8" width="22.28515625" customWidth="1"/>
    <col min="9" max="9" width="22.28515625" bestFit="1" customWidth="1"/>
    <col min="10" max="10" width="16.140625" customWidth="1"/>
    <col min="11" max="11" width="17.42578125" bestFit="1" customWidth="1"/>
    <col min="12" max="12" width="43.5703125" customWidth="1"/>
  </cols>
  <sheetData>
    <row r="1" spans="1:12" x14ac:dyDescent="0.25">
      <c r="L1" s="8" t="s">
        <v>0</v>
      </c>
    </row>
    <row r="2" spans="1:12" x14ac:dyDescent="0.25">
      <c r="L2" s="8" t="s">
        <v>39</v>
      </c>
    </row>
    <row r="3" spans="1:12" x14ac:dyDescent="0.25">
      <c r="L3" s="8" t="s">
        <v>43</v>
      </c>
    </row>
    <row r="4" spans="1:12" x14ac:dyDescent="0.25">
      <c r="A4" s="1"/>
    </row>
    <row r="5" spans="1:12" x14ac:dyDescent="0.25">
      <c r="A5" s="2"/>
    </row>
    <row r="6" spans="1:12" x14ac:dyDescent="0.25">
      <c r="A6" s="31" t="s">
        <v>51</v>
      </c>
      <c r="B6" s="31"/>
      <c r="C6" s="31"/>
      <c r="D6" s="31"/>
      <c r="E6" s="31"/>
      <c r="F6" s="31"/>
      <c r="G6" s="31"/>
      <c r="H6" s="31"/>
      <c r="I6" s="31"/>
      <c r="J6" s="31"/>
      <c r="K6" s="31"/>
      <c r="L6" s="31"/>
    </row>
    <row r="7" spans="1:12" x14ac:dyDescent="0.25">
      <c r="L7" s="19" t="s">
        <v>17</v>
      </c>
    </row>
    <row r="8" spans="1:12" x14ac:dyDescent="0.25">
      <c r="A8" s="29" t="s">
        <v>1</v>
      </c>
      <c r="B8" s="29"/>
      <c r="C8" s="29"/>
      <c r="D8" s="29"/>
      <c r="E8" s="29"/>
      <c r="F8" s="29"/>
      <c r="G8" s="29"/>
      <c r="H8" s="29"/>
      <c r="I8" s="29"/>
      <c r="J8" s="29"/>
      <c r="K8" s="29"/>
      <c r="L8" s="29"/>
    </row>
    <row r="9" spans="1:12" ht="117.75" customHeight="1" x14ac:dyDescent="0.25">
      <c r="A9" s="29" t="s">
        <v>2</v>
      </c>
      <c r="B9" s="29" t="s">
        <v>3</v>
      </c>
      <c r="C9" s="29" t="s">
        <v>4</v>
      </c>
      <c r="D9" s="29" t="s">
        <v>53</v>
      </c>
      <c r="E9" s="29" t="s">
        <v>5</v>
      </c>
      <c r="F9" s="29" t="s">
        <v>6</v>
      </c>
      <c r="G9" s="29" t="s">
        <v>7</v>
      </c>
      <c r="H9" s="29" t="s">
        <v>8</v>
      </c>
      <c r="I9" s="29" t="s">
        <v>50</v>
      </c>
      <c r="J9" s="29" t="s">
        <v>9</v>
      </c>
      <c r="K9" s="29"/>
      <c r="L9" s="29"/>
    </row>
    <row r="10" spans="1:12" x14ac:dyDescent="0.25">
      <c r="A10" s="29"/>
      <c r="B10" s="29"/>
      <c r="C10" s="29"/>
      <c r="D10" s="29"/>
      <c r="E10" s="29"/>
      <c r="F10" s="29"/>
      <c r="G10" s="29"/>
      <c r="H10" s="29"/>
      <c r="I10" s="29"/>
      <c r="J10" s="29" t="s">
        <v>10</v>
      </c>
      <c r="K10" s="29" t="s">
        <v>11</v>
      </c>
      <c r="L10" s="29" t="s">
        <v>36</v>
      </c>
    </row>
    <row r="11" spans="1:12" x14ac:dyDescent="0.25">
      <c r="A11" s="29"/>
      <c r="B11" s="29"/>
      <c r="C11" s="29"/>
      <c r="D11" s="29"/>
      <c r="E11" s="29"/>
      <c r="F11" s="34"/>
      <c r="G11" s="29"/>
      <c r="H11" s="29"/>
      <c r="I11" s="29"/>
      <c r="J11" s="29"/>
      <c r="K11" s="29"/>
      <c r="L11" s="29"/>
    </row>
    <row r="12" spans="1:12" s="9" customFormat="1" ht="201" customHeight="1" x14ac:dyDescent="0.25">
      <c r="A12" s="26">
        <v>1</v>
      </c>
      <c r="B12" s="25">
        <v>9139200</v>
      </c>
      <c r="C12" s="22" t="s">
        <v>41</v>
      </c>
      <c r="D12" s="10"/>
      <c r="E12" s="42" t="s">
        <v>52</v>
      </c>
      <c r="F12" s="25" t="s">
        <v>44</v>
      </c>
      <c r="G12" s="27">
        <v>520</v>
      </c>
      <c r="H12" s="27">
        <f>+G12*I12</f>
        <v>1040000</v>
      </c>
      <c r="I12" s="27">
        <v>2000</v>
      </c>
      <c r="J12" s="28" t="s">
        <v>40</v>
      </c>
      <c r="K12" s="27">
        <v>2000</v>
      </c>
      <c r="L12" s="28" t="s">
        <v>37</v>
      </c>
    </row>
    <row r="13" spans="1:12" s="9" customFormat="1" ht="192" customHeight="1" x14ac:dyDescent="0.25">
      <c r="A13" s="26">
        <v>2</v>
      </c>
      <c r="B13" s="25">
        <v>9134220</v>
      </c>
      <c r="C13" s="22" t="s">
        <v>42</v>
      </c>
      <c r="D13" s="10"/>
      <c r="E13" s="42" t="s">
        <v>45</v>
      </c>
      <c r="F13" s="25" t="s">
        <v>44</v>
      </c>
      <c r="G13" s="27">
        <v>534</v>
      </c>
      <c r="H13" s="27">
        <f t="shared" ref="H13" si="0">+G13*I13</f>
        <v>106800</v>
      </c>
      <c r="I13" s="27">
        <v>200</v>
      </c>
      <c r="J13" s="28"/>
      <c r="K13" s="27">
        <v>200</v>
      </c>
      <c r="L13" s="28"/>
    </row>
    <row r="14" spans="1:12" ht="63.6" customHeight="1" x14ac:dyDescent="0.25">
      <c r="A14" s="32" t="s">
        <v>46</v>
      </c>
      <c r="B14" s="32"/>
      <c r="C14" s="32"/>
      <c r="D14" s="32"/>
      <c r="E14" s="32"/>
      <c r="F14" s="32"/>
      <c r="G14" s="32"/>
      <c r="H14" s="32"/>
      <c r="I14" s="32"/>
      <c r="J14" s="32"/>
      <c r="K14" s="32"/>
      <c r="L14" s="32"/>
    </row>
    <row r="15" spans="1:12" ht="79.150000000000006" customHeight="1" x14ac:dyDescent="0.25">
      <c r="A15" s="33" t="s">
        <v>47</v>
      </c>
      <c r="B15" s="33"/>
      <c r="C15" s="33"/>
      <c r="D15" s="33"/>
      <c r="E15" s="33"/>
      <c r="F15" s="33"/>
      <c r="G15" s="33"/>
      <c r="H15" s="33"/>
      <c r="I15" s="33"/>
      <c r="J15" s="33"/>
      <c r="K15" s="33"/>
      <c r="L15" s="33"/>
    </row>
    <row r="16" spans="1:12" s="11" customFormat="1" ht="17.25" customHeight="1" x14ac:dyDescent="0.25">
      <c r="A16" s="30" t="s">
        <v>49</v>
      </c>
      <c r="B16" s="30"/>
      <c r="C16" s="30"/>
      <c r="D16" s="30"/>
      <c r="E16" s="30"/>
      <c r="F16" s="30"/>
      <c r="G16" s="30"/>
      <c r="H16" s="30"/>
      <c r="I16" s="30"/>
      <c r="J16" s="30"/>
      <c r="K16" s="30"/>
      <c r="L16" s="30"/>
    </row>
    <row r="17" spans="1:9" ht="17.25" x14ac:dyDescent="0.25">
      <c r="A17" s="4"/>
      <c r="B17" s="7"/>
      <c r="C17" s="4"/>
    </row>
    <row r="18" spans="1:9" ht="17.25" x14ac:dyDescent="0.25">
      <c r="A18" s="5"/>
      <c r="C18" s="35" t="s">
        <v>12</v>
      </c>
      <c r="D18" s="35"/>
      <c r="I18" s="4" t="s">
        <v>16</v>
      </c>
    </row>
    <row r="19" spans="1:9" ht="17.25" x14ac:dyDescent="0.25">
      <c r="A19" s="5"/>
      <c r="C19" s="36" t="s">
        <v>48</v>
      </c>
      <c r="D19" s="36"/>
      <c r="I19" s="7"/>
    </row>
    <row r="20" spans="1:9" ht="17.25" x14ac:dyDescent="0.25">
      <c r="A20" s="5"/>
      <c r="C20" s="36"/>
      <c r="D20" s="36"/>
      <c r="I20" s="7"/>
    </row>
    <row r="21" spans="1:9" ht="17.25" x14ac:dyDescent="0.25">
      <c r="A21" s="6"/>
      <c r="C21" s="36"/>
      <c r="D21" s="36"/>
      <c r="I21" s="7"/>
    </row>
    <row r="22" spans="1:9" ht="72.599999999999994" customHeight="1" x14ac:dyDescent="0.25">
      <c r="A22" s="7"/>
      <c r="C22" s="36"/>
      <c r="D22" s="36"/>
      <c r="I22" s="7"/>
    </row>
    <row r="23" spans="1:9" ht="15" customHeight="1" x14ac:dyDescent="0.25">
      <c r="A23" s="3"/>
      <c r="C23" s="37" t="s">
        <v>13</v>
      </c>
      <c r="D23" s="37"/>
      <c r="I23" s="7" t="s">
        <v>13</v>
      </c>
    </row>
    <row r="24" spans="1:9" ht="15" customHeight="1" x14ac:dyDescent="0.25">
      <c r="A24" s="3"/>
      <c r="C24" s="38" t="s">
        <v>14</v>
      </c>
      <c r="D24" s="38"/>
      <c r="I24" s="3" t="s">
        <v>14</v>
      </c>
    </row>
    <row r="25" spans="1:9" ht="15" customHeight="1" x14ac:dyDescent="0.25">
      <c r="C25" s="38" t="s">
        <v>15</v>
      </c>
      <c r="D25" s="38"/>
      <c r="I25" s="3" t="s">
        <v>15</v>
      </c>
    </row>
  </sheetData>
  <mergeCells count="25">
    <mergeCell ref="C18:D18"/>
    <mergeCell ref="C19:D22"/>
    <mergeCell ref="C23:D23"/>
    <mergeCell ref="C24:D24"/>
    <mergeCell ref="C25:D25"/>
    <mergeCell ref="A6:L6"/>
    <mergeCell ref="J9:L9"/>
    <mergeCell ref="J10:J11"/>
    <mergeCell ref="K10:K11"/>
    <mergeCell ref="L10:L11"/>
    <mergeCell ref="A8:L8"/>
    <mergeCell ref="A9:A11"/>
    <mergeCell ref="B9:B11"/>
    <mergeCell ref="C9:C11"/>
    <mergeCell ref="I9:I11"/>
    <mergeCell ref="D9:D11"/>
    <mergeCell ref="E9:E11"/>
    <mergeCell ref="A14:L14"/>
    <mergeCell ref="A15:L15"/>
    <mergeCell ref="F9:F11"/>
    <mergeCell ref="J12:J13"/>
    <mergeCell ref="G9:G11"/>
    <mergeCell ref="H9:H11"/>
    <mergeCell ref="A16:L16"/>
    <mergeCell ref="L12:L13"/>
  </mergeCells>
  <pageMargins left="0.70866141732283472" right="0.70866141732283472" top="0.74803149606299213" bottom="0.74803149606299213" header="0.31496062992125984" footer="0.31496062992125984"/>
  <pageSetup paperSize="9" scale="3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topLeftCell="A10" zoomScale="80" zoomScaleNormal="80" workbookViewId="0">
      <selection activeCell="B19" sqref="B19:C22"/>
    </sheetView>
  </sheetViews>
  <sheetFormatPr defaultColWidth="9.140625" defaultRowHeight="16.5" x14ac:dyDescent="0.3"/>
  <cols>
    <col min="1" max="1" width="20.140625" style="18" bestFit="1" customWidth="1"/>
    <col min="2" max="2" width="25.28515625" style="18" bestFit="1" customWidth="1"/>
    <col min="3" max="3" width="57.85546875" style="20" bestFit="1" customWidth="1"/>
    <col min="4" max="15" width="11.42578125" style="18" customWidth="1"/>
    <col min="16" max="16" width="43.7109375" style="18" customWidth="1"/>
    <col min="17" max="16384" width="9.140625" style="18"/>
  </cols>
  <sheetData>
    <row r="1" spans="1:16" x14ac:dyDescent="0.3">
      <c r="P1" s="8" t="s">
        <v>0</v>
      </c>
    </row>
    <row r="2" spans="1:16" x14ac:dyDescent="0.3">
      <c r="P2" s="8" t="s">
        <v>39</v>
      </c>
    </row>
    <row r="3" spans="1:16" x14ac:dyDescent="0.3">
      <c r="P3" s="8" t="s">
        <v>43</v>
      </c>
    </row>
    <row r="4" spans="1:16" x14ac:dyDescent="0.3">
      <c r="A4" s="12"/>
    </row>
    <row r="5" spans="1:16" x14ac:dyDescent="0.3">
      <c r="A5" s="12"/>
    </row>
    <row r="6" spans="1:16" x14ac:dyDescent="0.3">
      <c r="A6" s="31" t="s">
        <v>33</v>
      </c>
      <c r="B6" s="41"/>
      <c r="C6" s="41"/>
      <c r="D6" s="41"/>
      <c r="E6" s="41"/>
      <c r="F6" s="41"/>
      <c r="G6" s="41"/>
      <c r="H6" s="41"/>
      <c r="I6" s="41"/>
      <c r="J6" s="41"/>
      <c r="K6" s="41"/>
      <c r="L6" s="41"/>
      <c r="M6" s="41"/>
      <c r="N6" s="41"/>
      <c r="O6" s="41"/>
      <c r="P6" s="41"/>
    </row>
    <row r="7" spans="1:16" x14ac:dyDescent="0.3">
      <c r="P7" s="1" t="s">
        <v>34</v>
      </c>
    </row>
    <row r="8" spans="1:16" x14ac:dyDescent="0.3">
      <c r="A8" s="40" t="s">
        <v>1</v>
      </c>
      <c r="B8" s="40"/>
      <c r="C8" s="40"/>
      <c r="D8" s="40"/>
      <c r="E8" s="40"/>
      <c r="F8" s="40"/>
      <c r="G8" s="40"/>
      <c r="H8" s="40"/>
      <c r="I8" s="40"/>
      <c r="J8" s="40"/>
      <c r="K8" s="40"/>
      <c r="L8" s="40"/>
      <c r="M8" s="40"/>
      <c r="N8" s="40"/>
      <c r="O8" s="40"/>
      <c r="P8" s="40"/>
    </row>
    <row r="9" spans="1:16" ht="68.25" customHeight="1" x14ac:dyDescent="0.3">
      <c r="A9" s="29" t="s">
        <v>2</v>
      </c>
      <c r="B9" s="29" t="s">
        <v>3</v>
      </c>
      <c r="C9" s="29" t="s">
        <v>18</v>
      </c>
      <c r="D9" s="29" t="s">
        <v>38</v>
      </c>
      <c r="E9" s="29"/>
      <c r="F9" s="29"/>
      <c r="G9" s="29"/>
      <c r="H9" s="29"/>
      <c r="I9" s="29"/>
      <c r="J9" s="29"/>
      <c r="K9" s="29"/>
      <c r="L9" s="29"/>
      <c r="M9" s="29"/>
      <c r="N9" s="29"/>
      <c r="O9" s="29"/>
      <c r="P9" s="29"/>
    </row>
    <row r="10" spans="1:16" ht="15" customHeight="1" x14ac:dyDescent="0.3">
      <c r="A10" s="29"/>
      <c r="B10" s="29"/>
      <c r="C10" s="29"/>
      <c r="D10" s="16" t="s">
        <v>19</v>
      </c>
      <c r="E10" s="16" t="s">
        <v>20</v>
      </c>
      <c r="F10" s="16" t="s">
        <v>21</v>
      </c>
      <c r="G10" s="16" t="s">
        <v>22</v>
      </c>
      <c r="H10" s="16" t="s">
        <v>23</v>
      </c>
      <c r="I10" s="16" t="s">
        <v>24</v>
      </c>
      <c r="J10" s="16" t="s">
        <v>25</v>
      </c>
      <c r="K10" s="16" t="s">
        <v>26</v>
      </c>
      <c r="L10" s="16" t="s">
        <v>27</v>
      </c>
      <c r="M10" s="16" t="s">
        <v>28</v>
      </c>
      <c r="N10" s="16" t="s">
        <v>29</v>
      </c>
      <c r="O10" s="16" t="s">
        <v>30</v>
      </c>
      <c r="P10" s="16" t="s">
        <v>31</v>
      </c>
    </row>
    <row r="11" spans="1:16" ht="17.25" x14ac:dyDescent="0.3">
      <c r="A11" s="23">
        <v>1</v>
      </c>
      <c r="B11" s="24">
        <v>9139200</v>
      </c>
      <c r="C11" s="22" t="s">
        <v>41</v>
      </c>
      <c r="D11" s="17"/>
      <c r="E11" s="17"/>
      <c r="F11" s="15"/>
      <c r="G11" s="15"/>
      <c r="H11" s="15"/>
      <c r="I11" s="15"/>
      <c r="J11" s="15"/>
      <c r="K11" s="15"/>
      <c r="L11" s="15"/>
      <c r="M11" s="15"/>
      <c r="N11" s="15"/>
      <c r="O11" s="15"/>
      <c r="P11" s="15"/>
    </row>
    <row r="12" spans="1:16" ht="17.25" x14ac:dyDescent="0.3">
      <c r="A12" s="23">
        <v>2</v>
      </c>
      <c r="B12" s="24">
        <v>9134220</v>
      </c>
      <c r="C12" s="22" t="s">
        <v>42</v>
      </c>
      <c r="D12" s="17"/>
      <c r="E12" s="17"/>
      <c r="F12" s="15"/>
      <c r="G12" s="15"/>
      <c r="H12" s="15"/>
      <c r="I12" s="15"/>
      <c r="J12" s="15"/>
      <c r="K12" s="15"/>
      <c r="L12" s="15"/>
      <c r="M12" s="15"/>
      <c r="N12" s="15"/>
      <c r="O12" s="15"/>
      <c r="P12" s="15"/>
    </row>
    <row r="13" spans="1:16" customFormat="1" ht="63.6" customHeight="1" x14ac:dyDescent="0.25">
      <c r="A13" s="32" t="s">
        <v>46</v>
      </c>
      <c r="B13" s="32"/>
      <c r="C13" s="32"/>
      <c r="D13" s="32"/>
      <c r="E13" s="32"/>
      <c r="F13" s="32"/>
      <c r="G13" s="32"/>
      <c r="H13" s="32"/>
      <c r="I13" s="32"/>
      <c r="J13" s="32"/>
      <c r="K13" s="32"/>
      <c r="L13" s="32"/>
      <c r="M13" s="32"/>
      <c r="N13" s="32"/>
      <c r="O13" s="32"/>
      <c r="P13" s="32"/>
    </row>
    <row r="14" spans="1:16" customFormat="1" ht="79.150000000000006" customHeight="1" x14ac:dyDescent="0.25">
      <c r="A14" s="33" t="s">
        <v>47</v>
      </c>
      <c r="B14" s="33"/>
      <c r="C14" s="33"/>
      <c r="D14" s="33"/>
      <c r="E14" s="33"/>
      <c r="F14" s="33"/>
      <c r="G14" s="33"/>
      <c r="H14" s="33"/>
      <c r="I14" s="33"/>
      <c r="J14" s="33"/>
      <c r="K14" s="33"/>
      <c r="L14" s="33"/>
      <c r="M14" s="33"/>
      <c r="N14" s="33"/>
      <c r="O14" s="33"/>
      <c r="P14" s="33"/>
    </row>
    <row r="15" spans="1:16" x14ac:dyDescent="0.3">
      <c r="A15" s="39" t="s">
        <v>35</v>
      </c>
      <c r="B15" s="39"/>
      <c r="C15" s="39"/>
      <c r="D15" s="39"/>
      <c r="E15" s="39"/>
      <c r="F15" s="39"/>
      <c r="G15" s="39"/>
      <c r="H15" s="39"/>
      <c r="I15" s="39"/>
      <c r="J15" s="39"/>
      <c r="K15" s="39"/>
      <c r="L15" s="39"/>
      <c r="M15" s="39"/>
      <c r="N15" s="39"/>
      <c r="O15" s="39"/>
      <c r="P15" s="39"/>
    </row>
    <row r="16" spans="1:16" x14ac:dyDescent="0.3">
      <c r="A16" s="39" t="s">
        <v>32</v>
      </c>
      <c r="B16" s="39"/>
      <c r="C16" s="39"/>
      <c r="D16" s="39"/>
      <c r="E16" s="39"/>
      <c r="F16" s="39"/>
      <c r="G16" s="39"/>
      <c r="H16" s="39"/>
      <c r="I16" s="39"/>
      <c r="J16" s="39"/>
      <c r="K16" s="39"/>
      <c r="L16" s="39"/>
      <c r="M16" s="39"/>
      <c r="N16" s="39"/>
      <c r="O16" s="39"/>
      <c r="P16" s="39"/>
    </row>
    <row r="17" spans="1:13" x14ac:dyDescent="0.3">
      <c r="A17" s="2"/>
    </row>
    <row r="18" spans="1:13" ht="17.25" x14ac:dyDescent="0.3">
      <c r="A18" s="5"/>
      <c r="B18" s="35" t="s">
        <v>12</v>
      </c>
      <c r="C18" s="35"/>
      <c r="M18" s="13" t="s">
        <v>16</v>
      </c>
    </row>
    <row r="19" spans="1:13" ht="34.5" customHeight="1" x14ac:dyDescent="0.3">
      <c r="A19" s="5"/>
      <c r="B19" s="36" t="s">
        <v>48</v>
      </c>
      <c r="C19" s="36"/>
      <c r="M19" s="14"/>
    </row>
    <row r="20" spans="1:13" ht="17.25" x14ac:dyDescent="0.3">
      <c r="A20" s="5"/>
      <c r="B20" s="36"/>
      <c r="C20" s="36"/>
      <c r="M20" s="14"/>
    </row>
    <row r="21" spans="1:13" ht="17.25" x14ac:dyDescent="0.3">
      <c r="A21" s="6"/>
      <c r="B21" s="36"/>
      <c r="C21" s="36"/>
      <c r="M21" s="14"/>
    </row>
    <row r="22" spans="1:13" ht="69.599999999999994" customHeight="1" x14ac:dyDescent="0.3">
      <c r="A22" s="7"/>
      <c r="B22" s="36"/>
      <c r="C22" s="36"/>
      <c r="M22" s="14"/>
    </row>
    <row r="23" spans="1:13" ht="27" customHeight="1" x14ac:dyDescent="0.3">
      <c r="A23" s="3"/>
      <c r="B23" s="37" t="s">
        <v>13</v>
      </c>
      <c r="C23" s="37"/>
      <c r="M23" s="14" t="s">
        <v>13</v>
      </c>
    </row>
    <row r="24" spans="1:13" ht="15" customHeight="1" x14ac:dyDescent="0.3">
      <c r="A24" s="3"/>
      <c r="B24" s="38" t="s">
        <v>14</v>
      </c>
      <c r="C24" s="38"/>
      <c r="M24" s="1" t="s">
        <v>14</v>
      </c>
    </row>
    <row r="25" spans="1:13" x14ac:dyDescent="0.3">
      <c r="B25" s="38" t="s">
        <v>15</v>
      </c>
      <c r="C25" s="38"/>
      <c r="M25" s="1" t="s">
        <v>15</v>
      </c>
    </row>
  </sheetData>
  <mergeCells count="15">
    <mergeCell ref="B18:C18"/>
    <mergeCell ref="B19:C22"/>
    <mergeCell ref="B23:C23"/>
    <mergeCell ref="B24:C24"/>
    <mergeCell ref="B25:C25"/>
    <mergeCell ref="A16:P16"/>
    <mergeCell ref="A8:P8"/>
    <mergeCell ref="D9:P9"/>
    <mergeCell ref="A6:P6"/>
    <mergeCell ref="A9:A10"/>
    <mergeCell ref="B9:B10"/>
    <mergeCell ref="C9:C10"/>
    <mergeCell ref="A15:P15"/>
    <mergeCell ref="A13:P13"/>
    <mergeCell ref="A14:P14"/>
  </mergeCells>
  <pageMargins left="0.70866141732283472" right="0.70866141732283472" top="0.74803149606299213" bottom="0.74803149606299213" header="0.31496062992125984" footer="0.31496062992125984"/>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Տեղ. բնութ-Գն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2022-12-20T06:05:23Z</dcterms:modified>
</cp:coreProperties>
</file>